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35" windowHeight="1150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04" i="1"/>
  <c r="J88"/>
  <c r="J86"/>
  <c r="J91" s="1"/>
  <c r="D77"/>
  <c r="B78" s="1"/>
  <c r="D78" s="1"/>
  <c r="J63"/>
  <c r="D68" s="1"/>
  <c r="B69" s="1"/>
  <c r="D69" s="1"/>
  <c r="J66" s="1"/>
  <c r="J75" l="1"/>
  <c r="C84" s="1"/>
  <c r="J95" s="1"/>
  <c r="D109"/>
  <c r="B110" s="1"/>
  <c r="D110" s="1"/>
  <c r="J107" l="1"/>
</calcChain>
</file>

<file path=xl/sharedStrings.xml><?xml version="1.0" encoding="utf-8"?>
<sst xmlns="http://schemas.openxmlformats.org/spreadsheetml/2006/main" count="81" uniqueCount="73">
  <si>
    <t>Расчет завесы</t>
  </si>
  <si>
    <t>Тк - температура в камере, оС</t>
  </si>
  <si>
    <t>Рк - плотность воздуха в камере, кг\м3</t>
  </si>
  <si>
    <t>Тк - температура пред дверным проемом, оС</t>
  </si>
  <si>
    <t>Рк - плотность воздуха пред дверным проемом, кг\м3</t>
  </si>
  <si>
    <t xml:space="preserve">1. Под действием разности давлений внутри и с наружи камеры, черз дверной </t>
  </si>
  <si>
    <t>из камеры.</t>
  </si>
  <si>
    <t>Чтобы максимально уменьшить количесвто холодного воздуха Vк., вытекающего из камеры</t>
  </si>
  <si>
    <t>через открытую дверь при действии воздушной завесы, необходимо принимать отношение</t>
  </si>
  <si>
    <t xml:space="preserve">количества воздуха Vз, поданного в завесу, количеству воздуха Vпр., проходящего через </t>
  </si>
  <si>
    <t>дверной проем, близким к ЕДИНИЦЕ.</t>
  </si>
  <si>
    <r>
      <t xml:space="preserve">из смеси: </t>
    </r>
    <r>
      <rPr>
        <b/>
        <sz val="11"/>
        <color theme="1"/>
        <rFont val="Calibri"/>
        <family val="2"/>
        <charset val="204"/>
        <scheme val="minor"/>
      </rPr>
      <t>Vз</t>
    </r>
    <r>
      <rPr>
        <sz val="11"/>
        <color theme="1"/>
        <rFont val="Calibri"/>
        <family val="2"/>
        <charset val="204"/>
        <scheme val="minor"/>
      </rPr>
      <t>.авесы - воздуха выходящего из завесы и (+) Vк.амеры - воздуха прорывающегося</t>
    </r>
  </si>
  <si>
    <r>
      <t xml:space="preserve">проем проходит количество воздуха  - </t>
    </r>
    <r>
      <rPr>
        <b/>
        <sz val="11"/>
        <color theme="1"/>
        <rFont val="Calibri"/>
        <family val="2"/>
        <charset val="204"/>
        <scheme val="minor"/>
      </rPr>
      <t>Vпр</t>
    </r>
    <r>
      <rPr>
        <sz val="11"/>
        <color theme="1"/>
        <rFont val="Calibri"/>
        <family val="2"/>
        <charset val="204"/>
        <scheme val="minor"/>
      </rPr>
      <t>.оема. Это количество воздуха состоит</t>
    </r>
  </si>
  <si>
    <t>q = Vз. / Vпр. = Vз / Vз + Vк = 1</t>
  </si>
  <si>
    <t>из данного равенства q = 1, что дверной проем будет заполнен воздухом, выходящим из завесы.</t>
  </si>
  <si>
    <t>Vк будет билзким к 0 (нулю) и холодный воздух из камеры не сможет вытекать из камеры.</t>
  </si>
  <si>
    <t>2. Угол между направлением струи воздуха, выходящего из сопла завесы, и плоскостью</t>
  </si>
  <si>
    <t>двери выибрают в пределах a = 30….40 о.</t>
  </si>
  <si>
    <t>Принимаем  a = 30o</t>
  </si>
  <si>
    <t xml:space="preserve">sin30o </t>
  </si>
  <si>
    <t xml:space="preserve">cos30o  </t>
  </si>
  <si>
    <t xml:space="preserve">sin15o </t>
  </si>
  <si>
    <t xml:space="preserve">cos15o  </t>
  </si>
  <si>
    <t>Отношение площади отверстия щелевого сопла Fщ завесы к площади дверно проема Fдв нахо</t>
  </si>
  <si>
    <t>дятся в пределах: Fщ / F дв = 1/10….1/40</t>
  </si>
  <si>
    <t>Так как завесы холодильных камер не несут тепловой нагрузки, то для их дверей берется</t>
  </si>
  <si>
    <t>минимальное отношение, т.е.  Fщ / F дв = 1/40</t>
  </si>
  <si>
    <t>3.Коэффициент расхода М воздуха через дверь при действии струи.</t>
  </si>
  <si>
    <t>М = V 1 + 4 * Мо * (q*q) * D - 1 / 2 * (q*q) * D</t>
  </si>
  <si>
    <t xml:space="preserve">            ___________________</t>
  </si>
  <si>
    <t>Мо - коэффициент расхода воздуха через дверь при бездействии завесы, 0.64…0.8</t>
  </si>
  <si>
    <t xml:space="preserve"> D = Fдв / Fщ * Рсм /Рз. * sin a</t>
  </si>
  <si>
    <t xml:space="preserve">Рсм /Рз </t>
  </si>
  <si>
    <t xml:space="preserve">Fдв / Fщ = 40/1 </t>
  </si>
  <si>
    <t>Рсм = Рз = Рн - плотности воздуха, кг/м3, смеси, выходящего из завесы и наружного.</t>
  </si>
  <si>
    <t>sin а</t>
  </si>
  <si>
    <t>1 + 4 * Мо * (q*q) * D</t>
  </si>
  <si>
    <t xml:space="preserve">Корень </t>
  </si>
  <si>
    <t xml:space="preserve">при работе завесы, исходя из высоты нейтральной зоны hн , равной высоте дверного проема hдв. </t>
  </si>
  <si>
    <t>hдв - высота дверного проема, м.</t>
  </si>
  <si>
    <t>bдв - ширина дверного проема, м.</t>
  </si>
  <si>
    <t xml:space="preserve">Vпр. = 2/3 * bдв * hдв * М * V 2 * 9.81 * hдв * ((Рк - Рн)/Рсм)) </t>
  </si>
  <si>
    <t xml:space="preserve">                  ____________________________</t>
  </si>
  <si>
    <t>2 * 9.81 * hдв * ((Рк - Рн)/Рсм))</t>
  </si>
  <si>
    <t>корень</t>
  </si>
  <si>
    <t xml:space="preserve">Поскольку Vпр = Vз, то через щелевое сопло завесы должно проходить количество воздуха </t>
  </si>
  <si>
    <t>также Vз =</t>
  </si>
  <si>
    <t>Fщ = Fдв / 40</t>
  </si>
  <si>
    <t>5. Определние площади отверстия щелевого сопла, м2</t>
  </si>
  <si>
    <t xml:space="preserve">Если считать длину щелевого сопла равной ширине дверного проема, то               Lщ  =  b =   </t>
  </si>
  <si>
    <t>2bo = Fщ / Lщ</t>
  </si>
  <si>
    <t>то ширина сопла, м:</t>
  </si>
  <si>
    <t>Скорость выхода воздуха из сопла, м/сек.</t>
  </si>
  <si>
    <t>Wo = Vз / Fщ</t>
  </si>
  <si>
    <t>Wк ср = Wo * 0.82 / V ( а*х / bo ) + 0.41</t>
  </si>
  <si>
    <t xml:space="preserve"> ________________</t>
  </si>
  <si>
    <t xml:space="preserve">а - коэффициент турбулентной структуры струи, для плоского(щелевого)сопла </t>
  </si>
  <si>
    <t>х - растояние до расматриваемого сечения струи.</t>
  </si>
  <si>
    <t>х = hдв / cos a</t>
  </si>
  <si>
    <t>cos a</t>
  </si>
  <si>
    <t>( а*х / bo ) + 0.41</t>
  </si>
  <si>
    <t>6.Определение скорости воздуха Wк.ср в конце действия струи ( у пола ), должна быть больше 1 м/сек</t>
  </si>
  <si>
    <t>Свойства влажного воздуха</t>
  </si>
  <si>
    <t>t</t>
  </si>
  <si>
    <t xml:space="preserve">С"вл", </t>
  </si>
  <si>
    <t>iс</t>
  </si>
  <si>
    <t>iвл</t>
  </si>
  <si>
    <r>
      <t>p</t>
    </r>
    <r>
      <rPr>
        <sz val="11"/>
        <color theme="1"/>
        <rFont val="Calibri"/>
        <family val="2"/>
        <charset val="204"/>
        <scheme val="minor"/>
      </rPr>
      <t>с</t>
    </r>
  </si>
  <si>
    <r>
      <t>p</t>
    </r>
    <r>
      <rPr>
        <sz val="10"/>
        <rFont val="Arial Cyr"/>
        <family val="2"/>
        <charset val="204"/>
      </rPr>
      <t>вл.</t>
    </r>
  </si>
  <si>
    <t>кДж/(кг * К)</t>
  </si>
  <si>
    <t>кДж/кг</t>
  </si>
  <si>
    <t>кг/м3</t>
  </si>
  <si>
    <t>4.Определние количества воздуха, которое будет проходить черз дверной проем, м3/сек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</si>
</sst>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2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16" fontId="0" fillId="0" borderId="0" xfId="0" applyNumberFormat="1" applyAlignment="1">
      <alignment horizontal="center"/>
    </xf>
    <xf numFmtId="0" fontId="0" fillId="2" borderId="1" xfId="0" applyFill="1" applyBorder="1"/>
    <xf numFmtId="0" fontId="2" fillId="0" borderId="0" xfId="0" applyFont="1"/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4" borderId="0" xfId="0" applyFill="1" applyBorder="1"/>
    <xf numFmtId="0" fontId="2" fillId="3" borderId="1" xfId="0" applyFont="1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2" fillId="3" borderId="2" xfId="0" applyFont="1" applyFill="1" applyBorder="1"/>
    <xf numFmtId="0" fontId="3" fillId="0" borderId="0" xfId="0" applyFo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CC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0"/>
  <sheetViews>
    <sheetView tabSelected="1" workbookViewId="0">
      <selection activeCell="K3" sqref="K3"/>
    </sheetView>
  </sheetViews>
  <sheetFormatPr defaultRowHeight="15"/>
  <cols>
    <col min="3" max="3" width="10.5703125" customWidth="1"/>
  </cols>
  <sheetData>
    <row r="1" spans="1:18">
      <c r="A1" s="8"/>
    </row>
    <row r="4" spans="1:18">
      <c r="A4" s="1" t="s">
        <v>0</v>
      </c>
      <c r="E4" s="2"/>
    </row>
    <row r="5" spans="1:18">
      <c r="A5" s="1"/>
      <c r="E5" s="2"/>
    </row>
    <row r="6" spans="1:18">
      <c r="A6" t="s">
        <v>1</v>
      </c>
      <c r="C6" s="3"/>
      <c r="D6" s="3"/>
      <c r="E6" s="3"/>
      <c r="H6" s="7">
        <v>-20</v>
      </c>
    </row>
    <row r="7" spans="1:18">
      <c r="A7" t="s">
        <v>2</v>
      </c>
      <c r="C7" s="2"/>
      <c r="D7" s="2"/>
      <c r="E7" s="2"/>
      <c r="H7" s="7">
        <v>1.35</v>
      </c>
    </row>
    <row r="8" spans="1:18">
      <c r="A8" t="s">
        <v>3</v>
      </c>
      <c r="C8" s="2"/>
      <c r="D8" s="2"/>
      <c r="E8" s="2"/>
      <c r="H8" s="7">
        <v>0</v>
      </c>
    </row>
    <row r="9" spans="1:18">
      <c r="A9" t="s">
        <v>4</v>
      </c>
      <c r="C9" s="2"/>
      <c r="D9" s="2"/>
      <c r="E9" s="2"/>
      <c r="H9" s="7">
        <v>1.29</v>
      </c>
      <c r="M9" s="1" t="s">
        <v>62</v>
      </c>
      <c r="N9" s="1"/>
    </row>
    <row r="10" spans="1:18">
      <c r="C10" s="2"/>
      <c r="D10" s="2"/>
      <c r="E10" s="2"/>
    </row>
    <row r="11" spans="1:18" ht="15.75">
      <c r="A11" t="s">
        <v>39</v>
      </c>
      <c r="C11" s="2"/>
      <c r="D11" s="2"/>
      <c r="E11" s="2"/>
      <c r="H11" s="7">
        <v>2.2000000000000002</v>
      </c>
      <c r="M11" s="19" t="s">
        <v>63</v>
      </c>
      <c r="N11" s="20" t="s">
        <v>64</v>
      </c>
      <c r="O11" s="19" t="s">
        <v>65</v>
      </c>
      <c r="P11" s="21" t="s">
        <v>66</v>
      </c>
      <c r="Q11" s="22" t="s">
        <v>67</v>
      </c>
      <c r="R11" s="23" t="s">
        <v>68</v>
      </c>
    </row>
    <row r="12" spans="1:18">
      <c r="A12" t="s">
        <v>40</v>
      </c>
      <c r="C12" s="2"/>
      <c r="D12" s="2"/>
      <c r="E12" s="2"/>
      <c r="H12" s="7">
        <v>1.7</v>
      </c>
      <c r="M12" s="24"/>
      <c r="N12" s="25" t="s">
        <v>69</v>
      </c>
      <c r="O12" s="26" t="s">
        <v>70</v>
      </c>
      <c r="P12" s="27" t="s">
        <v>70</v>
      </c>
      <c r="Q12" s="26" t="s">
        <v>71</v>
      </c>
      <c r="R12" s="28" t="s">
        <v>71</v>
      </c>
    </row>
    <row r="13" spans="1:18">
      <c r="C13" s="2"/>
      <c r="D13" s="2"/>
      <c r="E13" s="2"/>
      <c r="M13" s="11">
        <v>-40</v>
      </c>
      <c r="N13" s="11">
        <v>1.0061</v>
      </c>
      <c r="O13" s="11">
        <v>-40.24</v>
      </c>
      <c r="P13" s="29">
        <v>-40.049999999999997</v>
      </c>
      <c r="Q13" s="11">
        <v>1.4950000000000001</v>
      </c>
      <c r="R13" s="29">
        <v>1.4950000000000001</v>
      </c>
    </row>
    <row r="14" spans="1:18">
      <c r="A14" s="8" t="s">
        <v>5</v>
      </c>
      <c r="C14" s="4"/>
      <c r="D14" s="2"/>
      <c r="E14" s="2"/>
      <c r="M14" s="11">
        <v>-39</v>
      </c>
      <c r="N14" s="11">
        <v>1.0062</v>
      </c>
      <c r="O14" s="11">
        <v>-39.229999999999997</v>
      </c>
      <c r="P14" s="29">
        <v>-39.020000000000003</v>
      </c>
      <c r="Q14" s="11">
        <v>1.4890000000000001</v>
      </c>
      <c r="R14" s="29">
        <v>1.4890000000000001</v>
      </c>
    </row>
    <row r="15" spans="1:18">
      <c r="A15" t="s">
        <v>12</v>
      </c>
      <c r="C15" s="2"/>
      <c r="D15" s="2"/>
      <c r="E15" s="2"/>
      <c r="M15" s="11">
        <v>-38</v>
      </c>
      <c r="N15" s="11">
        <v>1.0062</v>
      </c>
      <c r="O15" s="11">
        <v>-38.229999999999997</v>
      </c>
      <c r="P15" s="29">
        <v>-37.99</v>
      </c>
      <c r="Q15" s="11">
        <v>1.4830000000000001</v>
      </c>
      <c r="R15" s="29">
        <v>1.4830000000000001</v>
      </c>
    </row>
    <row r="16" spans="1:18">
      <c r="A16" t="s">
        <v>11</v>
      </c>
      <c r="C16" s="5"/>
      <c r="D16" s="2"/>
      <c r="E16" s="2"/>
      <c r="M16" s="11">
        <v>-37</v>
      </c>
      <c r="N16" s="11">
        <v>1.0062</v>
      </c>
      <c r="O16" s="11">
        <v>-37.22</v>
      </c>
      <c r="P16" s="29">
        <v>-36.950000000000003</v>
      </c>
      <c r="Q16" s="11">
        <v>1.476</v>
      </c>
      <c r="R16" s="29">
        <v>1.476</v>
      </c>
    </row>
    <row r="17" spans="1:18">
      <c r="A17" t="s">
        <v>6</v>
      </c>
      <c r="C17" s="6"/>
      <c r="D17" s="2"/>
      <c r="E17" s="2"/>
      <c r="M17" s="11">
        <v>-36</v>
      </c>
      <c r="N17" s="11">
        <v>1.0062</v>
      </c>
      <c r="O17" s="11">
        <v>-36.22</v>
      </c>
      <c r="P17" s="29">
        <v>-35.909999999999997</v>
      </c>
      <c r="Q17" s="11">
        <v>1.47</v>
      </c>
      <c r="R17" s="29">
        <v>1.47</v>
      </c>
    </row>
    <row r="18" spans="1:18">
      <c r="A18" t="s">
        <v>7</v>
      </c>
      <c r="D18" s="2"/>
      <c r="E18" s="2"/>
      <c r="M18" s="11">
        <v>-35</v>
      </c>
      <c r="N18" s="11">
        <v>1.0063</v>
      </c>
      <c r="O18" s="11">
        <v>-35.21</v>
      </c>
      <c r="P18" s="29">
        <v>-34.869999999999997</v>
      </c>
      <c r="Q18" s="11">
        <v>1.464</v>
      </c>
      <c r="R18" s="29">
        <v>1.464</v>
      </c>
    </row>
    <row r="19" spans="1:18">
      <c r="A19" t="s">
        <v>8</v>
      </c>
      <c r="D19" s="2"/>
      <c r="E19" s="2"/>
      <c r="M19" s="11">
        <v>-34</v>
      </c>
      <c r="N19" s="11">
        <v>1.0063</v>
      </c>
      <c r="O19" s="11">
        <v>-34.200000000000003</v>
      </c>
      <c r="P19" s="29">
        <v>-33.83</v>
      </c>
      <c r="Q19" s="11">
        <v>1.458</v>
      </c>
      <c r="R19" s="29">
        <v>1.458</v>
      </c>
    </row>
    <row r="20" spans="1:18">
      <c r="A20" t="s">
        <v>9</v>
      </c>
      <c r="D20" s="2"/>
      <c r="E20" s="2"/>
      <c r="M20" s="11">
        <v>-33</v>
      </c>
      <c r="N20" s="11">
        <v>1.0063</v>
      </c>
      <c r="O20" s="11">
        <v>-33.200000000000003</v>
      </c>
      <c r="P20" s="29">
        <v>-32.78</v>
      </c>
      <c r="Q20" s="11">
        <v>1.452</v>
      </c>
      <c r="R20" s="29">
        <v>1.452</v>
      </c>
    </row>
    <row r="21" spans="1:18">
      <c r="A21" t="s">
        <v>10</v>
      </c>
      <c r="D21" s="2"/>
      <c r="E21" s="2"/>
      <c r="M21" s="11">
        <v>-32</v>
      </c>
      <c r="N21" s="11">
        <v>1.0064</v>
      </c>
      <c r="O21" s="11">
        <v>-32.19</v>
      </c>
      <c r="P21" s="29">
        <v>-31.73</v>
      </c>
      <c r="Q21" s="11">
        <v>1.446</v>
      </c>
      <c r="R21" s="29">
        <v>1.446</v>
      </c>
    </row>
    <row r="22" spans="1:18">
      <c r="D22" s="2"/>
      <c r="E22" s="2"/>
      <c r="M22" s="11">
        <v>-31</v>
      </c>
      <c r="N22" s="11">
        <v>1.0064</v>
      </c>
      <c r="O22" s="11">
        <v>-31.19</v>
      </c>
      <c r="P22" s="29">
        <v>-30.68</v>
      </c>
      <c r="Q22" s="11">
        <v>1.44</v>
      </c>
      <c r="R22" s="29">
        <v>1.44</v>
      </c>
    </row>
    <row r="23" spans="1:18">
      <c r="A23" s="8" t="s">
        <v>13</v>
      </c>
      <c r="B23" s="8"/>
      <c r="C23" s="8"/>
      <c r="D23" s="2"/>
      <c r="E23" s="2"/>
      <c r="M23" s="11">
        <v>-30</v>
      </c>
      <c r="N23" s="11">
        <v>1.0064</v>
      </c>
      <c r="O23" s="11">
        <v>-30.18</v>
      </c>
      <c r="P23" s="29">
        <v>-29.61</v>
      </c>
      <c r="Q23" s="11">
        <v>1.4339999999999999</v>
      </c>
      <c r="R23" s="29">
        <v>1.4339999999999999</v>
      </c>
    </row>
    <row r="24" spans="1:18">
      <c r="M24" s="11">
        <v>-29</v>
      </c>
      <c r="N24" s="11">
        <v>1.0065</v>
      </c>
      <c r="O24" s="11">
        <v>-29.17</v>
      </c>
      <c r="P24" s="29">
        <v>-28.54</v>
      </c>
      <c r="Q24" s="11">
        <v>1.4279999999999999</v>
      </c>
      <c r="R24" s="29">
        <v>1.4279999999999999</v>
      </c>
    </row>
    <row r="25" spans="1:18">
      <c r="A25" t="s">
        <v>14</v>
      </c>
      <c r="M25" s="11">
        <v>-28</v>
      </c>
      <c r="N25" s="11">
        <v>1.0065</v>
      </c>
      <c r="O25" s="11">
        <v>-28.17</v>
      </c>
      <c r="P25" s="29">
        <v>-27.47</v>
      </c>
      <c r="Q25" s="11">
        <v>1.4219999999999999</v>
      </c>
      <c r="R25" s="29">
        <v>1.4219999999999999</v>
      </c>
    </row>
    <row r="26" spans="1:18">
      <c r="A26" t="s">
        <v>15</v>
      </c>
      <c r="M26" s="11">
        <v>-27</v>
      </c>
      <c r="N26" s="11">
        <v>1.0065999999999999</v>
      </c>
      <c r="O26" s="11">
        <v>-27.16</v>
      </c>
      <c r="P26" s="29">
        <v>-26.38</v>
      </c>
      <c r="Q26" s="11">
        <v>1.4159999999999999</v>
      </c>
      <c r="R26" s="29">
        <v>1.4159999999999999</v>
      </c>
    </row>
    <row r="27" spans="1:18">
      <c r="M27" s="11">
        <v>-26</v>
      </c>
      <c r="N27" s="11">
        <v>1.0066999999999999</v>
      </c>
      <c r="O27" s="11">
        <v>-26.16</v>
      </c>
      <c r="P27" s="29">
        <v>-25.3</v>
      </c>
      <c r="Q27" s="11">
        <v>1.411</v>
      </c>
      <c r="R27" s="29">
        <v>1.41</v>
      </c>
    </row>
    <row r="28" spans="1:18">
      <c r="A28" s="8" t="s">
        <v>16</v>
      </c>
      <c r="M28" s="11">
        <v>-25</v>
      </c>
      <c r="N28" s="11">
        <v>1.0066999999999999</v>
      </c>
      <c r="O28" s="11">
        <v>-25.15</v>
      </c>
      <c r="P28" s="29">
        <v>-24.19</v>
      </c>
      <c r="Q28" s="11">
        <v>1.405</v>
      </c>
      <c r="R28" s="29">
        <v>1.405</v>
      </c>
    </row>
    <row r="29" spans="1:18">
      <c r="A29" t="s">
        <v>17</v>
      </c>
      <c r="M29" s="11">
        <v>-24</v>
      </c>
      <c r="N29" s="11">
        <v>1.0067999999999999</v>
      </c>
      <c r="O29" s="11">
        <v>-24.14</v>
      </c>
      <c r="P29" s="29">
        <v>-23.08</v>
      </c>
      <c r="Q29" s="11">
        <v>1.399</v>
      </c>
      <c r="R29" s="29">
        <v>1.399</v>
      </c>
    </row>
    <row r="30" spans="1:18">
      <c r="M30" s="11">
        <v>-23</v>
      </c>
      <c r="N30" s="11">
        <v>1.0068999999999999</v>
      </c>
      <c r="O30" s="11">
        <v>-23.14</v>
      </c>
      <c r="P30" s="29">
        <v>-21.96</v>
      </c>
      <c r="Q30" s="11">
        <v>1.3939999999999999</v>
      </c>
      <c r="R30" s="29">
        <v>1.393</v>
      </c>
    </row>
    <row r="31" spans="1:18">
      <c r="A31" s="8" t="s">
        <v>18</v>
      </c>
      <c r="M31" s="11">
        <v>-22</v>
      </c>
      <c r="N31" s="11">
        <v>1.0068999999999999</v>
      </c>
      <c r="O31" s="11">
        <v>-22.13</v>
      </c>
      <c r="P31" s="29">
        <v>-20.83</v>
      </c>
      <c r="Q31" s="11">
        <v>1.3879999999999999</v>
      </c>
      <c r="R31" s="29">
        <v>1.3879999999999999</v>
      </c>
    </row>
    <row r="32" spans="1:18">
      <c r="M32" s="11">
        <v>-21</v>
      </c>
      <c r="N32" s="11">
        <v>1.0071000000000001</v>
      </c>
      <c r="O32" s="11">
        <v>-21.13</v>
      </c>
      <c r="P32" s="29">
        <v>-19.690000000000001</v>
      </c>
      <c r="Q32" s="11">
        <v>1.383</v>
      </c>
      <c r="R32" s="29">
        <v>1.383</v>
      </c>
    </row>
    <row r="33" spans="1:18">
      <c r="A33" s="9" t="s">
        <v>19</v>
      </c>
      <c r="B33" s="10">
        <v>0.5</v>
      </c>
      <c r="M33" s="11">
        <v>-20</v>
      </c>
      <c r="N33" s="11">
        <v>1.0072000000000001</v>
      </c>
      <c r="O33" s="11">
        <v>-20.12</v>
      </c>
      <c r="P33" s="29">
        <v>-18.54</v>
      </c>
      <c r="Q33" s="11">
        <v>1.377</v>
      </c>
      <c r="R33" s="29">
        <v>1.377</v>
      </c>
    </row>
    <row r="34" spans="1:18">
      <c r="A34" s="9" t="s">
        <v>20</v>
      </c>
      <c r="B34" s="11">
        <v>0.86599999999999999</v>
      </c>
      <c r="M34" s="11">
        <v>-19</v>
      </c>
      <c r="N34" s="11">
        <v>1.0073000000000001</v>
      </c>
      <c r="O34" s="11">
        <v>-19.11</v>
      </c>
      <c r="P34" s="29">
        <v>-17.37</v>
      </c>
      <c r="Q34" s="11">
        <v>1.3720000000000001</v>
      </c>
      <c r="R34" s="29">
        <v>1.371</v>
      </c>
    </row>
    <row r="35" spans="1:18">
      <c r="A35" s="9" t="s">
        <v>21</v>
      </c>
      <c r="B35" s="11">
        <v>0.25800000000000001</v>
      </c>
      <c r="M35" s="29">
        <v>-18</v>
      </c>
      <c r="N35" s="29">
        <v>1.0075000000000001</v>
      </c>
      <c r="O35" s="29">
        <v>-18.11</v>
      </c>
      <c r="P35" s="29">
        <v>-16.190000000000001</v>
      </c>
      <c r="Q35" s="29">
        <v>1.3660000000000001</v>
      </c>
      <c r="R35" s="29">
        <v>1.3660000000000001</v>
      </c>
    </row>
    <row r="36" spans="1:18">
      <c r="A36" s="9" t="s">
        <v>22</v>
      </c>
      <c r="B36" s="11">
        <v>0.96589999999999998</v>
      </c>
      <c r="M36" s="11">
        <v>-17</v>
      </c>
      <c r="N36" s="11">
        <v>1.0076000000000001</v>
      </c>
      <c r="O36" s="11">
        <v>-17.100000000000001</v>
      </c>
      <c r="P36" s="29">
        <v>-15</v>
      </c>
      <c r="Q36" s="11">
        <v>1.361</v>
      </c>
      <c r="R36" s="29">
        <v>1.36</v>
      </c>
    </row>
    <row r="37" spans="1:18">
      <c r="A37" s="15"/>
      <c r="B37" s="16"/>
      <c r="M37" s="11">
        <v>-16</v>
      </c>
      <c r="N37" s="11">
        <v>1.0078</v>
      </c>
      <c r="O37" s="11">
        <v>-16.100000000000001</v>
      </c>
      <c r="P37" s="29">
        <v>-13.78</v>
      </c>
      <c r="Q37" s="11">
        <v>1.3560000000000001</v>
      </c>
      <c r="R37" s="29">
        <v>1.355</v>
      </c>
    </row>
    <row r="38" spans="1:18">
      <c r="A38" t="s">
        <v>35</v>
      </c>
      <c r="C38" s="7">
        <v>0.5</v>
      </c>
      <c r="M38" s="11">
        <v>-15</v>
      </c>
      <c r="N38" s="11">
        <v>1.0079</v>
      </c>
      <c r="O38" s="11">
        <v>-15.09</v>
      </c>
      <c r="P38" s="29">
        <v>-12.55</v>
      </c>
      <c r="Q38" s="11">
        <v>1.351</v>
      </c>
      <c r="R38" s="29">
        <v>1.35</v>
      </c>
    </row>
    <row r="39" spans="1:18">
      <c r="A39" t="s">
        <v>59</v>
      </c>
      <c r="C39" s="7">
        <v>0.86599999999999999</v>
      </c>
      <c r="M39" s="11">
        <v>-14</v>
      </c>
      <c r="N39" s="11">
        <v>1.0081</v>
      </c>
      <c r="O39" s="11">
        <v>-14.08</v>
      </c>
      <c r="P39" s="29">
        <v>-11.3</v>
      </c>
      <c r="Q39" s="11">
        <v>1.345</v>
      </c>
      <c r="R39" s="29">
        <v>1.3440000000000001</v>
      </c>
    </row>
    <row r="40" spans="1:18">
      <c r="A40" s="15"/>
      <c r="B40" s="16"/>
      <c r="M40" s="11">
        <v>-13</v>
      </c>
      <c r="N40" s="11">
        <v>1.0083</v>
      </c>
      <c r="O40" s="11">
        <v>-13.08</v>
      </c>
      <c r="P40" s="29">
        <v>-10.02</v>
      </c>
      <c r="Q40" s="11">
        <v>1.34</v>
      </c>
      <c r="R40" s="29">
        <v>1.339</v>
      </c>
    </row>
    <row r="41" spans="1:18">
      <c r="M41" s="11">
        <v>-12</v>
      </c>
      <c r="N41" s="11">
        <v>1.0085</v>
      </c>
      <c r="O41" s="11">
        <v>-12.07</v>
      </c>
      <c r="P41" s="29">
        <v>-8.7200000000000006</v>
      </c>
      <c r="Q41" s="11">
        <v>1.335</v>
      </c>
      <c r="R41" s="29">
        <v>1.3340000000000001</v>
      </c>
    </row>
    <row r="42" spans="1:18">
      <c r="A42" t="s">
        <v>23</v>
      </c>
      <c r="M42" s="11">
        <v>-11</v>
      </c>
      <c r="N42" s="11">
        <v>1.0087999999999999</v>
      </c>
      <c r="O42" s="11">
        <v>-11.07</v>
      </c>
      <c r="P42" s="29">
        <v>-7.4</v>
      </c>
      <c r="Q42" s="11">
        <v>1.33</v>
      </c>
      <c r="R42" s="29">
        <v>1.329</v>
      </c>
    </row>
    <row r="43" spans="1:18">
      <c r="A43" t="s">
        <v>24</v>
      </c>
      <c r="M43" s="11">
        <v>-10</v>
      </c>
      <c r="N43" s="11">
        <v>1.0089999999999999</v>
      </c>
      <c r="O43" s="11">
        <v>-10.06</v>
      </c>
      <c r="P43" s="29">
        <v>-6.04</v>
      </c>
      <c r="Q43" s="11">
        <v>1.325</v>
      </c>
      <c r="R43" s="29">
        <v>1.3240000000000001</v>
      </c>
    </row>
    <row r="44" spans="1:18">
      <c r="M44" s="11">
        <v>-9</v>
      </c>
      <c r="N44" s="11">
        <v>1.0093000000000001</v>
      </c>
      <c r="O44" s="11">
        <v>-9.0500000000000007</v>
      </c>
      <c r="P44" s="29">
        <v>-4.66</v>
      </c>
      <c r="Q44" s="11">
        <v>1.32</v>
      </c>
      <c r="R44" s="29">
        <v>1.3180000000000001</v>
      </c>
    </row>
    <row r="45" spans="1:18">
      <c r="A45" t="s">
        <v>25</v>
      </c>
      <c r="M45" s="11">
        <v>-8</v>
      </c>
      <c r="N45" s="11">
        <v>1.0096000000000001</v>
      </c>
      <c r="O45" s="11">
        <v>-8.0500000000000007</v>
      </c>
      <c r="P45" s="29">
        <v>-3.25</v>
      </c>
      <c r="Q45" s="11">
        <v>1.3149999999999999</v>
      </c>
      <c r="R45" s="29">
        <v>1.3129999999999999</v>
      </c>
    </row>
    <row r="46" spans="1:18">
      <c r="A46" t="s">
        <v>26</v>
      </c>
      <c r="M46" s="11">
        <v>-7</v>
      </c>
      <c r="N46" s="11">
        <v>1.0099</v>
      </c>
      <c r="O46" s="11">
        <v>-7.04</v>
      </c>
      <c r="P46" s="29">
        <v>-1.8</v>
      </c>
      <c r="Q46" s="11">
        <v>1.31</v>
      </c>
      <c r="R46" s="29">
        <v>1.3080000000000001</v>
      </c>
    </row>
    <row r="47" spans="1:18">
      <c r="M47" s="11">
        <v>-6</v>
      </c>
      <c r="N47" s="11">
        <v>1.0103</v>
      </c>
      <c r="O47" s="11">
        <v>-6.04</v>
      </c>
      <c r="P47" s="29">
        <v>-0.31</v>
      </c>
      <c r="Q47" s="11">
        <v>1.3049999999999999</v>
      </c>
      <c r="R47" s="29">
        <v>1.3029999999999999</v>
      </c>
    </row>
    <row r="48" spans="1:18">
      <c r="A48" s="8" t="s">
        <v>27</v>
      </c>
      <c r="M48" s="11">
        <v>-5</v>
      </c>
      <c r="N48" s="11">
        <v>1.0106999999999999</v>
      </c>
      <c r="O48" s="11">
        <v>-5.03</v>
      </c>
      <c r="P48" s="29">
        <v>1.21</v>
      </c>
      <c r="Q48" s="11">
        <v>1.3</v>
      </c>
      <c r="R48" s="29">
        <v>1.298</v>
      </c>
    </row>
    <row r="49" spans="1:18">
      <c r="A49" t="s">
        <v>29</v>
      </c>
      <c r="M49" s="11">
        <v>-4</v>
      </c>
      <c r="N49" s="11">
        <v>1.0111000000000001</v>
      </c>
      <c r="O49" s="11">
        <v>-4.0199999999999996</v>
      </c>
      <c r="P49" s="29">
        <v>2.78</v>
      </c>
      <c r="Q49" s="11">
        <v>1.2949999999999999</v>
      </c>
      <c r="R49" s="29">
        <v>1.2929999999999999</v>
      </c>
    </row>
    <row r="50" spans="1:18">
      <c r="A50" s="8" t="s">
        <v>28</v>
      </c>
      <c r="B50" s="8"/>
      <c r="C50" s="8"/>
      <c r="D50" s="8"/>
      <c r="E50" s="8"/>
      <c r="M50" s="11">
        <v>-3</v>
      </c>
      <c r="N50" s="11">
        <v>1.0116000000000001</v>
      </c>
      <c r="O50" s="11">
        <v>-3.02</v>
      </c>
      <c r="P50" s="29">
        <v>4.4000000000000004</v>
      </c>
      <c r="Q50" s="11">
        <v>1.29</v>
      </c>
      <c r="R50" s="29">
        <v>1.288</v>
      </c>
    </row>
    <row r="51" spans="1:18">
      <c r="M51" s="11">
        <v>-2</v>
      </c>
      <c r="N51" s="11">
        <v>1.012</v>
      </c>
      <c r="O51" s="11">
        <v>-2.0099999999999998</v>
      </c>
      <c r="P51" s="29">
        <v>6.06</v>
      </c>
      <c r="Q51" s="11">
        <v>1.286</v>
      </c>
      <c r="R51" s="29">
        <v>1.2829999999999999</v>
      </c>
    </row>
    <row r="52" spans="1:18">
      <c r="A52" t="s">
        <v>30</v>
      </c>
      <c r="J52" s="7">
        <v>0.8</v>
      </c>
      <c r="M52" s="11">
        <v>-1</v>
      </c>
      <c r="N52" s="11">
        <v>1.0125999999999999</v>
      </c>
      <c r="O52" s="11">
        <v>-1.01</v>
      </c>
      <c r="P52" s="29">
        <v>7.78</v>
      </c>
      <c r="Q52" s="11">
        <v>1.2809999999999999</v>
      </c>
      <c r="R52" s="29">
        <v>1.278</v>
      </c>
    </row>
    <row r="53" spans="1:18">
      <c r="J53" s="13"/>
      <c r="M53" s="29">
        <v>0</v>
      </c>
      <c r="N53" s="29">
        <v>1.0130999999999999</v>
      </c>
      <c r="O53" s="29">
        <v>0</v>
      </c>
      <c r="P53" s="29">
        <v>9.56</v>
      </c>
      <c r="Q53" s="29">
        <v>1.276</v>
      </c>
      <c r="R53" s="29">
        <v>1.2729999999999999</v>
      </c>
    </row>
    <row r="54" spans="1:18">
      <c r="A54" t="s">
        <v>31</v>
      </c>
      <c r="M54" s="11">
        <v>1</v>
      </c>
      <c r="N54" s="11">
        <v>1.0137</v>
      </c>
      <c r="O54" s="11">
        <v>1.01</v>
      </c>
      <c r="P54" s="29">
        <v>11.3</v>
      </c>
      <c r="Q54" s="11">
        <v>1.272</v>
      </c>
      <c r="R54" s="29">
        <v>1.268</v>
      </c>
    </row>
    <row r="55" spans="1:18">
      <c r="M55" s="11">
        <v>2</v>
      </c>
      <c r="N55" s="11">
        <v>1.0143</v>
      </c>
      <c r="O55" s="11">
        <v>2.0099999999999998</v>
      </c>
      <c r="P55" s="29">
        <v>13.08</v>
      </c>
      <c r="Q55" s="11">
        <v>1.2669999999999999</v>
      </c>
      <c r="R55" s="29">
        <v>1.264</v>
      </c>
    </row>
    <row r="56" spans="1:18">
      <c r="A56" t="s">
        <v>33</v>
      </c>
      <c r="C56" s="12">
        <v>40</v>
      </c>
      <c r="M56" s="11">
        <v>3</v>
      </c>
      <c r="N56" s="11">
        <v>1.0148999999999999</v>
      </c>
      <c r="O56" s="11">
        <v>3.02</v>
      </c>
      <c r="P56" s="29">
        <v>14.92</v>
      </c>
      <c r="Q56" s="11">
        <v>1.262</v>
      </c>
      <c r="R56" s="29">
        <v>1.2589999999999999</v>
      </c>
    </row>
    <row r="57" spans="1:18">
      <c r="A57" t="s">
        <v>32</v>
      </c>
      <c r="C57" s="12">
        <v>1</v>
      </c>
      <c r="M57" s="11">
        <v>4</v>
      </c>
      <c r="N57" s="11">
        <v>1.0155000000000001</v>
      </c>
      <c r="O57" s="11">
        <v>4.0199999999999996</v>
      </c>
      <c r="P57" s="29">
        <v>16.809999999999999</v>
      </c>
      <c r="Q57" s="11">
        <v>1.258</v>
      </c>
      <c r="R57" s="29">
        <v>1.254</v>
      </c>
    </row>
    <row r="58" spans="1:18">
      <c r="M58" s="11">
        <v>5</v>
      </c>
      <c r="N58" s="11">
        <v>1.0162</v>
      </c>
      <c r="O58" s="11">
        <v>5.03</v>
      </c>
      <c r="P58" s="29">
        <v>18.760000000000002</v>
      </c>
      <c r="Q58" s="11">
        <v>1.2529999999999999</v>
      </c>
      <c r="R58" s="29">
        <v>1.2490000000000001</v>
      </c>
    </row>
    <row r="59" spans="1:18">
      <c r="A59" t="s">
        <v>34</v>
      </c>
      <c r="M59" s="11">
        <v>6</v>
      </c>
      <c r="N59" s="11">
        <v>1.0169999999999999</v>
      </c>
      <c r="O59" s="11">
        <v>6.04</v>
      </c>
      <c r="P59" s="29">
        <v>20.78</v>
      </c>
      <c r="Q59" s="11">
        <v>1.2490000000000001</v>
      </c>
      <c r="R59" s="29">
        <v>1.244</v>
      </c>
    </row>
    <row r="60" spans="1:18">
      <c r="M60" s="11">
        <v>7</v>
      </c>
      <c r="N60" s="11">
        <v>1.0178</v>
      </c>
      <c r="O60" s="11">
        <v>7.04</v>
      </c>
      <c r="P60" s="29">
        <v>22.86</v>
      </c>
      <c r="Q60" s="11">
        <v>1.244</v>
      </c>
      <c r="R60" s="29">
        <v>1.24</v>
      </c>
    </row>
    <row r="61" spans="1:18">
      <c r="M61" s="11">
        <v>8</v>
      </c>
      <c r="N61" s="11">
        <v>1.0185999999999999</v>
      </c>
      <c r="O61" s="11">
        <v>8.0500000000000007</v>
      </c>
      <c r="P61" s="29">
        <v>25.01</v>
      </c>
      <c r="Q61" s="11">
        <v>1.24</v>
      </c>
      <c r="R61" s="29">
        <v>1.2350000000000001</v>
      </c>
    </row>
    <row r="62" spans="1:18">
      <c r="M62" s="11">
        <v>9</v>
      </c>
      <c r="N62" s="11">
        <v>1.0195000000000001</v>
      </c>
      <c r="O62" s="11">
        <v>9.0500000000000007</v>
      </c>
      <c r="P62" s="29">
        <v>27.23</v>
      </c>
      <c r="Q62" s="11">
        <v>1.236</v>
      </c>
      <c r="R62" s="29">
        <v>1.23</v>
      </c>
    </row>
    <row r="63" spans="1:18">
      <c r="A63" s="8" t="s">
        <v>31</v>
      </c>
      <c r="J63" s="12">
        <f>C56*C57*C38</f>
        <v>20</v>
      </c>
      <c r="M63" s="11">
        <v>10</v>
      </c>
      <c r="N63" s="11">
        <v>1.0205</v>
      </c>
      <c r="O63" s="11">
        <v>10.06</v>
      </c>
      <c r="P63" s="29">
        <v>29.53</v>
      </c>
      <c r="Q63" s="11">
        <v>1.2310000000000001</v>
      </c>
      <c r="R63" s="29">
        <v>1.2250000000000001</v>
      </c>
    </row>
    <row r="64" spans="1:18">
      <c r="M64" s="11">
        <v>11</v>
      </c>
      <c r="N64" s="11">
        <v>1.0215000000000001</v>
      </c>
      <c r="O64" s="11">
        <v>11.07</v>
      </c>
      <c r="P64" s="29">
        <v>31.91</v>
      </c>
      <c r="Q64" s="11">
        <v>1.2270000000000001</v>
      </c>
      <c r="R64" s="29">
        <v>1.2210000000000001</v>
      </c>
    </row>
    <row r="65" spans="1:18">
      <c r="A65" t="s">
        <v>29</v>
      </c>
      <c r="M65" s="11">
        <v>12</v>
      </c>
      <c r="N65" s="11">
        <v>1.0225</v>
      </c>
      <c r="O65" s="11">
        <v>12.07</v>
      </c>
      <c r="P65" s="29">
        <v>34.380000000000003</v>
      </c>
      <c r="Q65" s="11">
        <v>1.2230000000000001</v>
      </c>
      <c r="R65" s="29">
        <v>1.216</v>
      </c>
    </row>
    <row r="66" spans="1:18">
      <c r="A66" s="8" t="s">
        <v>28</v>
      </c>
      <c r="B66" s="8"/>
      <c r="C66" s="8"/>
      <c r="D66" s="8"/>
      <c r="E66" s="8"/>
      <c r="J66" s="14">
        <f>(D69-1)/(2*1*1*J63)</f>
        <v>0.17655644370746373</v>
      </c>
      <c r="M66" s="11">
        <v>13</v>
      </c>
      <c r="N66" s="11">
        <v>1.0234000000000001</v>
      </c>
      <c r="O66" s="11">
        <v>13.08</v>
      </c>
      <c r="P66" s="29">
        <v>36.950000000000003</v>
      </c>
      <c r="Q66" s="11">
        <v>1.218</v>
      </c>
      <c r="R66" s="29">
        <v>1.2110000000000001</v>
      </c>
    </row>
    <row r="67" spans="1:18">
      <c r="M67" s="11">
        <v>14</v>
      </c>
      <c r="N67" s="11">
        <v>1.0248999999999999</v>
      </c>
      <c r="O67" s="11">
        <v>14.08</v>
      </c>
      <c r="P67" s="29">
        <v>39.6</v>
      </c>
      <c r="Q67" s="11">
        <v>1.214</v>
      </c>
      <c r="R67" s="29">
        <v>1.2070000000000001</v>
      </c>
    </row>
    <row r="68" spans="1:18">
      <c r="A68" t="s">
        <v>36</v>
      </c>
      <c r="D68" s="12">
        <f>1+(4*J52*(1*1)*J63)</f>
        <v>65</v>
      </c>
      <c r="M68" s="11">
        <v>15</v>
      </c>
      <c r="N68" s="11">
        <v>1.0267999999999999</v>
      </c>
      <c r="O68" s="11">
        <v>15.09</v>
      </c>
      <c r="P68" s="29">
        <v>42.36</v>
      </c>
      <c r="Q68" s="11">
        <v>1.21</v>
      </c>
      <c r="R68" s="29">
        <v>1.202</v>
      </c>
    </row>
    <row r="69" spans="1:18">
      <c r="A69" t="s">
        <v>37</v>
      </c>
      <c r="B69">
        <f>D68</f>
        <v>65</v>
      </c>
      <c r="D69" s="12">
        <f>SQRT(B69)</f>
        <v>8.0622577482985491</v>
      </c>
      <c r="M69" s="11">
        <v>16</v>
      </c>
      <c r="N69" s="11">
        <v>1.0275000000000001</v>
      </c>
      <c r="O69" s="11">
        <v>16.100000000000001</v>
      </c>
      <c r="P69" s="29">
        <v>45.23</v>
      </c>
      <c r="Q69" s="11">
        <v>1.206</v>
      </c>
      <c r="R69" s="29">
        <v>1.1970000000000001</v>
      </c>
    </row>
    <row r="70" spans="1:18">
      <c r="M70" s="11">
        <v>17</v>
      </c>
      <c r="N70" s="11">
        <v>1.0289999999999999</v>
      </c>
      <c r="O70" s="11">
        <v>17.100000000000001</v>
      </c>
      <c r="P70" s="29">
        <v>48.21</v>
      </c>
      <c r="Q70" s="11">
        <v>1.2010000000000001</v>
      </c>
      <c r="R70" s="29">
        <v>1.1930000000000001</v>
      </c>
    </row>
    <row r="71" spans="1:18">
      <c r="M71" s="11">
        <v>18</v>
      </c>
      <c r="N71" s="11">
        <v>1.0305</v>
      </c>
      <c r="O71" s="11">
        <v>18.11</v>
      </c>
      <c r="P71" s="29">
        <v>51.31</v>
      </c>
      <c r="Q71" s="11">
        <v>1.1970000000000001</v>
      </c>
      <c r="R71" s="29">
        <v>1.1879999999999999</v>
      </c>
    </row>
    <row r="72" spans="1:18">
      <c r="A72" s="8" t="s">
        <v>72</v>
      </c>
      <c r="M72" s="11">
        <v>19</v>
      </c>
      <c r="N72" s="11">
        <v>1.0322</v>
      </c>
      <c r="O72" s="11">
        <v>19.11</v>
      </c>
      <c r="P72" s="29">
        <v>54.54</v>
      </c>
      <c r="Q72" s="11">
        <v>1.1930000000000001</v>
      </c>
      <c r="R72" s="29">
        <v>1.1830000000000001</v>
      </c>
    </row>
    <row r="73" spans="1:18">
      <c r="A73" t="s">
        <v>38</v>
      </c>
      <c r="M73" s="11">
        <v>20</v>
      </c>
      <c r="N73" s="11">
        <v>1.0339</v>
      </c>
      <c r="O73" s="11">
        <v>20.12</v>
      </c>
      <c r="P73" s="29">
        <v>57.9</v>
      </c>
      <c r="Q73" s="11">
        <v>1.1890000000000001</v>
      </c>
      <c r="R73" s="29">
        <v>1.179</v>
      </c>
    </row>
    <row r="74" spans="1:18">
      <c r="C74" t="s">
        <v>42</v>
      </c>
      <c r="M74" s="11">
        <v>21</v>
      </c>
      <c r="N74" s="11">
        <v>1.0357000000000001</v>
      </c>
      <c r="O74" s="11">
        <v>21.13</v>
      </c>
      <c r="P74" s="29">
        <v>61.4</v>
      </c>
      <c r="Q74" s="11">
        <v>1.1850000000000001</v>
      </c>
      <c r="R74" s="29">
        <v>1.1739999999999999</v>
      </c>
    </row>
    <row r="75" spans="1:18">
      <c r="A75" s="8" t="s">
        <v>41</v>
      </c>
      <c r="B75" s="8"/>
      <c r="C75" s="8"/>
      <c r="D75" s="8"/>
      <c r="E75" s="8"/>
      <c r="F75" s="8"/>
      <c r="J75" s="14">
        <f>2/3*H12*H11*J66*D78</f>
        <v>0.62374277424932267</v>
      </c>
      <c r="M75" s="11">
        <v>22</v>
      </c>
      <c r="N75" s="11">
        <v>1.0379</v>
      </c>
      <c r="O75" s="11">
        <v>22.13</v>
      </c>
      <c r="P75" s="29">
        <v>65.05</v>
      </c>
      <c r="Q75" s="11">
        <v>1.181</v>
      </c>
      <c r="R75" s="29">
        <v>1.169</v>
      </c>
    </row>
    <row r="76" spans="1:18">
      <c r="M76" s="11">
        <v>23</v>
      </c>
      <c r="N76" s="11">
        <v>1.0398000000000001</v>
      </c>
      <c r="O76" s="11">
        <v>23.14</v>
      </c>
      <c r="P76" s="29">
        <v>68.86</v>
      </c>
      <c r="Q76" s="11">
        <v>1.177</v>
      </c>
      <c r="R76" s="29">
        <v>1.165</v>
      </c>
    </row>
    <row r="77" spans="1:18">
      <c r="A77" t="s">
        <v>43</v>
      </c>
      <c r="D77" s="12">
        <f>2*9.81*H11*((H7-H9)/H9)</f>
        <v>2.0076279069767464</v>
      </c>
      <c r="M77" s="11">
        <v>24</v>
      </c>
      <c r="N77" s="11">
        <v>1.0416000000000001</v>
      </c>
      <c r="O77" s="11">
        <v>24.15</v>
      </c>
      <c r="P77" s="29">
        <v>72.83</v>
      </c>
      <c r="Q77" s="11">
        <v>1.173</v>
      </c>
      <c r="R77" s="29">
        <v>1.1599999999999999</v>
      </c>
    </row>
    <row r="78" spans="1:18">
      <c r="A78" t="s">
        <v>44</v>
      </c>
      <c r="B78" s="12">
        <f>D77</f>
        <v>2.0076279069767464</v>
      </c>
      <c r="D78" s="12">
        <f>SQRT(B78)</f>
        <v>1.4169078682034151</v>
      </c>
      <c r="M78" s="11">
        <v>25</v>
      </c>
      <c r="N78" s="11">
        <v>1.0435000000000001</v>
      </c>
      <c r="O78" s="11">
        <v>25.15</v>
      </c>
      <c r="P78" s="29">
        <v>76.97</v>
      </c>
      <c r="Q78" s="11">
        <v>1.169</v>
      </c>
      <c r="R78" s="29">
        <v>1.155</v>
      </c>
    </row>
    <row r="79" spans="1:18">
      <c r="M79" s="11">
        <v>26</v>
      </c>
      <c r="N79" s="11">
        <v>1.0471999999999999</v>
      </c>
      <c r="O79" s="11">
        <v>26.16</v>
      </c>
      <c r="P79" s="29">
        <v>81.3</v>
      </c>
      <c r="Q79" s="11">
        <v>1.165</v>
      </c>
      <c r="R79" s="29">
        <v>1.1499999999999999</v>
      </c>
    </row>
    <row r="80" spans="1:18">
      <c r="M80" s="11">
        <v>27</v>
      </c>
      <c r="N80" s="11">
        <v>1.0490999999999999</v>
      </c>
      <c r="O80" s="11">
        <v>27.16</v>
      </c>
      <c r="P80" s="29">
        <v>85.82</v>
      </c>
      <c r="Q80" s="11">
        <v>1.161</v>
      </c>
      <c r="R80" s="29">
        <v>1.1459999999999999</v>
      </c>
    </row>
    <row r="81" spans="1:18">
      <c r="A81" s="8" t="s">
        <v>48</v>
      </c>
      <c r="M81" s="11">
        <v>28</v>
      </c>
      <c r="N81" s="11">
        <v>1.0509999999999999</v>
      </c>
      <c r="O81" s="11">
        <v>28.17</v>
      </c>
      <c r="P81" s="29">
        <v>90.54</v>
      </c>
      <c r="Q81" s="11">
        <v>1.1579999999999999</v>
      </c>
      <c r="R81" s="29">
        <v>1.141</v>
      </c>
    </row>
    <row r="82" spans="1:18">
      <c r="M82" s="11">
        <v>29</v>
      </c>
      <c r="N82" s="11">
        <v>1.0548</v>
      </c>
      <c r="O82" s="11">
        <v>29.18</v>
      </c>
      <c r="P82" s="29">
        <v>95.48</v>
      </c>
      <c r="Q82" s="11">
        <v>1.1539999999999999</v>
      </c>
      <c r="R82" s="29">
        <v>1.1359999999999999</v>
      </c>
    </row>
    <row r="83" spans="1:18">
      <c r="A83" t="s">
        <v>45</v>
      </c>
      <c r="M83" s="29">
        <v>30</v>
      </c>
      <c r="N83" s="29">
        <v>1.0586</v>
      </c>
      <c r="O83" s="29">
        <v>30.19</v>
      </c>
      <c r="P83" s="29">
        <v>100.64</v>
      </c>
      <c r="Q83" s="29">
        <v>1.1499999999999999</v>
      </c>
      <c r="R83" s="29">
        <v>1.131</v>
      </c>
    </row>
    <row r="84" spans="1:18">
      <c r="A84" t="s">
        <v>46</v>
      </c>
      <c r="C84" s="12">
        <f>J75</f>
        <v>0.62374277424932267</v>
      </c>
      <c r="M84" s="11">
        <v>31</v>
      </c>
      <c r="N84" s="11">
        <v>1.0604</v>
      </c>
      <c r="O84" s="11">
        <v>31.19</v>
      </c>
      <c r="P84" s="29">
        <v>16.04</v>
      </c>
      <c r="Q84" s="11">
        <v>1.1459999999999999</v>
      </c>
      <c r="R84" s="29">
        <v>1.127</v>
      </c>
    </row>
    <row r="85" spans="1:18">
      <c r="M85" s="11">
        <v>32</v>
      </c>
      <c r="N85" s="11">
        <v>1.0642</v>
      </c>
      <c r="O85" s="11">
        <v>32.200000000000003</v>
      </c>
      <c r="P85" s="29">
        <v>111.69</v>
      </c>
      <c r="Q85" s="11">
        <v>1.1419999999999999</v>
      </c>
      <c r="R85" s="29">
        <v>1.1220000000000001</v>
      </c>
    </row>
    <row r="86" spans="1:18">
      <c r="A86" s="8" t="s">
        <v>47</v>
      </c>
      <c r="J86" s="14">
        <f>(H11*H12)/40</f>
        <v>9.35E-2</v>
      </c>
      <c r="M86" s="11">
        <v>33</v>
      </c>
      <c r="N86" s="11">
        <v>1.0680000000000001</v>
      </c>
      <c r="O86" s="11">
        <v>33.21</v>
      </c>
      <c r="P86" s="29">
        <v>117.61</v>
      </c>
      <c r="Q86" s="11">
        <v>1.139</v>
      </c>
      <c r="R86" s="29">
        <v>1.117</v>
      </c>
    </row>
    <row r="87" spans="1:18">
      <c r="M87" s="11">
        <v>34</v>
      </c>
      <c r="N87" s="11">
        <v>1.0718000000000001</v>
      </c>
      <c r="O87" s="11">
        <v>34.21</v>
      </c>
      <c r="P87" s="29">
        <v>123.81</v>
      </c>
      <c r="Q87" s="11">
        <v>1.135</v>
      </c>
      <c r="R87" s="29">
        <v>1.113</v>
      </c>
    </row>
    <row r="88" spans="1:18">
      <c r="A88" t="s">
        <v>49</v>
      </c>
      <c r="J88" s="12">
        <f>H12</f>
        <v>1.7</v>
      </c>
      <c r="M88" s="11">
        <v>35</v>
      </c>
      <c r="N88" s="11">
        <v>1.0754999999999999</v>
      </c>
      <c r="O88" s="11">
        <v>35.22</v>
      </c>
      <c r="P88" s="29">
        <v>130.31</v>
      </c>
      <c r="Q88" s="11">
        <v>1.131</v>
      </c>
      <c r="R88" s="29">
        <v>1.107</v>
      </c>
    </row>
    <row r="89" spans="1:18">
      <c r="A89" s="8" t="s">
        <v>51</v>
      </c>
      <c r="M89" s="11">
        <v>36</v>
      </c>
      <c r="N89" s="11">
        <v>1.0791999999999999</v>
      </c>
      <c r="O89" s="11">
        <v>36.229999999999997</v>
      </c>
      <c r="P89" s="29">
        <v>137.11000000000001</v>
      </c>
      <c r="Q89" s="11">
        <v>1.1279999999999999</v>
      </c>
      <c r="R89" s="29">
        <v>1.1020000000000001</v>
      </c>
    </row>
    <row r="90" spans="1:18">
      <c r="M90" s="11">
        <v>37</v>
      </c>
      <c r="N90" s="11">
        <v>1.0849</v>
      </c>
      <c r="O90" s="11">
        <v>37.24</v>
      </c>
      <c r="P90" s="29">
        <v>144.25</v>
      </c>
      <c r="Q90" s="11">
        <v>1.1240000000000001</v>
      </c>
      <c r="R90" s="29">
        <v>1.097</v>
      </c>
    </row>
    <row r="91" spans="1:18">
      <c r="A91" s="8" t="s">
        <v>50</v>
      </c>
      <c r="J91" s="14">
        <f>J86/J88</f>
        <v>5.5E-2</v>
      </c>
      <c r="M91" s="11">
        <v>38</v>
      </c>
      <c r="N91" s="11">
        <v>1.0883</v>
      </c>
      <c r="O91" s="11">
        <v>38.24</v>
      </c>
      <c r="P91" s="29">
        <v>151.72999999999999</v>
      </c>
      <c r="Q91" s="11">
        <v>1.1200000000000001</v>
      </c>
      <c r="R91" s="29">
        <v>1.0920000000000001</v>
      </c>
    </row>
    <row r="92" spans="1:18">
      <c r="M92" s="11">
        <v>39</v>
      </c>
      <c r="N92" s="11">
        <v>1.0936999999999999</v>
      </c>
      <c r="O92" s="11">
        <v>39.25</v>
      </c>
      <c r="P92" s="29">
        <v>159.58000000000001</v>
      </c>
      <c r="Q92" s="11">
        <v>1.117</v>
      </c>
      <c r="R92" s="29">
        <v>1.087</v>
      </c>
    </row>
    <row r="93" spans="1:18">
      <c r="A93" t="s">
        <v>52</v>
      </c>
      <c r="M93" s="11">
        <v>40</v>
      </c>
      <c r="N93" s="11">
        <v>1.099</v>
      </c>
      <c r="O93" s="11">
        <v>40.26</v>
      </c>
      <c r="P93" s="29">
        <v>167.82</v>
      </c>
      <c r="Q93" s="11">
        <v>1.113</v>
      </c>
      <c r="R93" s="29">
        <v>1.0820000000000001</v>
      </c>
    </row>
    <row r="95" spans="1:18">
      <c r="A95" s="8" t="s">
        <v>53</v>
      </c>
      <c r="J95" s="14">
        <f>C84/J86</f>
        <v>6.6710457138964996</v>
      </c>
    </row>
    <row r="97" spans="1:10">
      <c r="A97" s="18" t="s">
        <v>61</v>
      </c>
    </row>
    <row r="98" spans="1:10">
      <c r="C98" t="s">
        <v>55</v>
      </c>
    </row>
    <row r="99" spans="1:10">
      <c r="A99" t="s">
        <v>54</v>
      </c>
    </row>
    <row r="101" spans="1:10">
      <c r="A101" t="s">
        <v>56</v>
      </c>
      <c r="J101" s="12">
        <v>0.2</v>
      </c>
    </row>
    <row r="102" spans="1:10">
      <c r="A102" t="s">
        <v>57</v>
      </c>
    </row>
    <row r="104" spans="1:10">
      <c r="A104" s="8" t="s">
        <v>58</v>
      </c>
      <c r="J104" s="12">
        <f>H11/C39</f>
        <v>2.5404157043879909</v>
      </c>
    </row>
    <row r="106" spans="1:10" ht="15.75" thickBot="1">
      <c r="C106" t="s">
        <v>55</v>
      </c>
    </row>
    <row r="107" spans="1:10" ht="15.75" thickBot="1">
      <c r="A107" s="8" t="s">
        <v>54</v>
      </c>
      <c r="J107" s="17">
        <f>J95*(0.82/D110)</f>
        <v>1.2587533640851085</v>
      </c>
    </row>
    <row r="109" spans="1:10">
      <c r="A109" t="s">
        <v>60</v>
      </c>
      <c r="D109" s="12">
        <f>((J101*J104)/(J91/2))+0.41</f>
        <v>18.885750577367208</v>
      </c>
    </row>
    <row r="110" spans="1:10">
      <c r="A110" t="s">
        <v>44</v>
      </c>
      <c r="B110" s="12">
        <f>D109</f>
        <v>18.885750577367208</v>
      </c>
      <c r="D110" s="12">
        <f>SQRT(B110)</f>
        <v>4.3457738755447464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Костя</dc:creator>
  <cp:lastModifiedBy>Костя</cp:lastModifiedBy>
  <dcterms:created xsi:type="dcterms:W3CDTF">2010-06-29T12:32:36Z</dcterms:created>
  <dcterms:modified xsi:type="dcterms:W3CDTF">2010-07-03T09:25:54Z</dcterms:modified>
</cp:coreProperties>
</file>